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中科普瑞\项目总结报告\依老师验证\lncRNA和mRNA荧光定量结果\荧光定量PCR实验报告\3.实验数据\"/>
    </mc:Choice>
  </mc:AlternateContent>
  <xr:revisionPtr revIDLastSave="0" documentId="13_ncr:1_{FDF23726-C39B-4597-A5A9-3A5EFA4C211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H12" i="1"/>
  <c r="I12" i="1" s="1"/>
  <c r="H13" i="1"/>
  <c r="I13" i="1" s="1"/>
  <c r="H14" i="1"/>
  <c r="I14" i="1" s="1"/>
  <c r="H15" i="1"/>
  <c r="I15" i="1" s="1"/>
  <c r="H7" i="1" l="1"/>
  <c r="I7" i="1" s="1"/>
  <c r="H8" i="1"/>
  <c r="I8" i="1" s="1"/>
  <c r="H9" i="1"/>
  <c r="I9" i="1" s="1"/>
  <c r="H10" i="1"/>
  <c r="I10" i="1" s="1"/>
  <c r="H11" i="1"/>
  <c r="I11" i="1" s="1"/>
  <c r="H3" i="1" l="1"/>
  <c r="I3" i="1" s="1"/>
  <c r="H4" i="1"/>
  <c r="I4" i="1" s="1"/>
  <c r="H5" i="1"/>
  <c r="I5" i="1" s="1"/>
  <c r="I6" i="1"/>
  <c r="H2" i="1"/>
  <c r="I2" i="1" l="1"/>
</calcChain>
</file>

<file path=xl/sharedStrings.xml><?xml version="1.0" encoding="utf-8"?>
<sst xmlns="http://schemas.openxmlformats.org/spreadsheetml/2006/main" count="39" uniqueCount="39">
  <si>
    <r>
      <rPr>
        <sz val="11"/>
        <color theme="1"/>
        <rFont val="宋体"/>
        <family val="3"/>
        <charset val="134"/>
        <scheme val="minor"/>
      </rPr>
      <t>R</t>
    </r>
    <r>
      <rPr>
        <sz val="11"/>
        <color theme="1"/>
        <rFont val="宋体"/>
        <family val="3"/>
        <charset val="134"/>
        <scheme val="minor"/>
      </rPr>
      <t>NA-seq</t>
    </r>
  </si>
  <si>
    <t>qPCR</t>
  </si>
  <si>
    <t>FC</t>
    <phoneticPr fontId="2" type="noConversion"/>
  </si>
  <si>
    <t>logFC</t>
    <phoneticPr fontId="2" type="noConversion"/>
  </si>
  <si>
    <t>gene name</t>
  </si>
  <si>
    <t>01180635Ⅰ</t>
  </si>
  <si>
    <t>00617149Ⅰ</t>
  </si>
  <si>
    <t>01180656Ⅰ</t>
  </si>
  <si>
    <t>01180635Ⅲ</t>
  </si>
  <si>
    <t>00617149Ⅲ</t>
  </si>
  <si>
    <t>01180656Ⅲ</t>
  </si>
  <si>
    <t>MSTRG.24932.2</t>
  </si>
  <si>
    <t>MSTRG.14173.2</t>
  </si>
  <si>
    <t>MSTRG.8053.3</t>
  </si>
  <si>
    <t>ENSOART00000027625</t>
  </si>
  <si>
    <t>ENSOART00000028369</t>
  </si>
  <si>
    <t>MSTRG.7455.1</t>
  </si>
  <si>
    <t>ENSOART00000028803</t>
  </si>
  <si>
    <t>ENSOART00000028006</t>
  </si>
  <si>
    <t>ENSOART00000028374</t>
  </si>
  <si>
    <t>ENSOART00000028189</t>
  </si>
  <si>
    <t>ENSOART00000028961</t>
  </si>
  <si>
    <t>ENSOART00000027222</t>
  </si>
  <si>
    <t>ENSOART00000028675</t>
  </si>
  <si>
    <t>ENSOART00000028779</t>
  </si>
  <si>
    <t>MSTRG.7455.1</t>
    <phoneticPr fontId="2" type="noConversion"/>
  </si>
  <si>
    <t>ENSOART00000028189</t>
    <phoneticPr fontId="2" type="noConversion"/>
  </si>
  <si>
    <t>MSTRG.24932.2</t>
    <phoneticPr fontId="2" type="noConversion"/>
  </si>
  <si>
    <t>MSTRG.14173.2</t>
    <phoneticPr fontId="2" type="noConversion"/>
  </si>
  <si>
    <t>MSTRG.8053.3</t>
    <phoneticPr fontId="2" type="noConversion"/>
  </si>
  <si>
    <t>ENSOART00000027625</t>
    <phoneticPr fontId="2" type="noConversion"/>
  </si>
  <si>
    <t>ENSOART00000028369</t>
    <phoneticPr fontId="2" type="noConversion"/>
  </si>
  <si>
    <t>ENSOART00000028803</t>
    <phoneticPr fontId="2" type="noConversion"/>
  </si>
  <si>
    <t>ENSOART00000028006</t>
    <phoneticPr fontId="2" type="noConversion"/>
  </si>
  <si>
    <t>ENSOART00000028374</t>
    <phoneticPr fontId="2" type="noConversion"/>
  </si>
  <si>
    <t>ENSOART00000028961</t>
    <phoneticPr fontId="2" type="noConversion"/>
  </si>
  <si>
    <t>ENSOART00000027222</t>
    <phoneticPr fontId="2" type="noConversion"/>
  </si>
  <si>
    <t>ENSOART00000028675</t>
    <phoneticPr fontId="2" type="noConversion"/>
  </si>
  <si>
    <t>ENSOART00000028779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</si>
</sst>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rgb="FFFFFF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rgb="FF000000"/>
      <name val="Times New Roman"/>
      <family val="1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11" fontId="0" fillId="0" borderId="0" xfId="0" applyNumberForma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5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16AF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010901504840216E-2"/>
          <c:y val="3.6824287179401519E-2"/>
          <c:w val="0.77785917104340574"/>
          <c:h val="0.926351425641198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sheet1!$B$24</c:f>
              <c:strCache>
                <c:ptCount val="1"/>
                <c:pt idx="0">
                  <c:v>qPCR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errBars>
            <c:errBarType val="both"/>
            <c:errValType val="percentage"/>
            <c:noEndCap val="0"/>
            <c:val val="5"/>
          </c:errBars>
          <c:cat>
            <c:strRef>
              <c:f>sheet1!$A$25:$A$38</c:f>
              <c:strCache>
                <c:ptCount val="14"/>
                <c:pt idx="0">
                  <c:v>MSTRG.24932.2</c:v>
                </c:pt>
                <c:pt idx="1">
                  <c:v>MSTRG.14173.2</c:v>
                </c:pt>
                <c:pt idx="2">
                  <c:v>MSTRG.8053.3</c:v>
                </c:pt>
                <c:pt idx="3">
                  <c:v>MSTRG.7455.1</c:v>
                </c:pt>
                <c:pt idx="4">
                  <c:v>ENSOART00000027625</c:v>
                </c:pt>
                <c:pt idx="5">
                  <c:v>ENSOART00000028369</c:v>
                </c:pt>
                <c:pt idx="6">
                  <c:v>ENSOART00000028803</c:v>
                </c:pt>
                <c:pt idx="7">
                  <c:v>ENSOART00000028006</c:v>
                </c:pt>
                <c:pt idx="8">
                  <c:v>ENSOART00000028374</c:v>
                </c:pt>
                <c:pt idx="9">
                  <c:v>ENSOART00000028189</c:v>
                </c:pt>
                <c:pt idx="10">
                  <c:v>ENSOART00000028961</c:v>
                </c:pt>
                <c:pt idx="11">
                  <c:v>ENSOART00000027222</c:v>
                </c:pt>
                <c:pt idx="12">
                  <c:v>ENSOART00000028675</c:v>
                </c:pt>
                <c:pt idx="13">
                  <c:v>ENSOART00000028779</c:v>
                </c:pt>
              </c:strCache>
            </c:strRef>
          </c:cat>
          <c:val>
            <c:numRef>
              <c:f>sheet1!$B$25:$B$38</c:f>
              <c:numCache>
                <c:formatCode>General</c:formatCode>
                <c:ptCount val="14"/>
                <c:pt idx="0">
                  <c:v>1.6309889141761329</c:v>
                </c:pt>
                <c:pt idx="1">
                  <c:v>-1.0175882558267697</c:v>
                </c:pt>
                <c:pt idx="2">
                  <c:v>1.2267814836405517</c:v>
                </c:pt>
                <c:pt idx="3">
                  <c:v>2.1501513805031514</c:v>
                </c:pt>
                <c:pt idx="4">
                  <c:v>1.153302505433299</c:v>
                </c:pt>
                <c:pt idx="5">
                  <c:v>6.0575921076821318E-2</c:v>
                </c:pt>
                <c:pt idx="6">
                  <c:v>-1.2205564186060143</c:v>
                </c:pt>
                <c:pt idx="7">
                  <c:v>-1.1393269084895834</c:v>
                </c:pt>
                <c:pt idx="8">
                  <c:v>0.18153059879828162</c:v>
                </c:pt>
                <c:pt idx="9">
                  <c:v>1.2567191066032186</c:v>
                </c:pt>
                <c:pt idx="10">
                  <c:v>1.1995505196518617</c:v>
                </c:pt>
                <c:pt idx="11">
                  <c:v>1.4360334853490868</c:v>
                </c:pt>
                <c:pt idx="12" formatCode="0.00E+00">
                  <c:v>6.7344378965161988E-2</c:v>
                </c:pt>
                <c:pt idx="13" formatCode="0.00E+00">
                  <c:v>-1.2359015751801159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26-476C-94DB-CB0489DAD6C6}"/>
            </c:ext>
          </c:extLst>
        </c:ser>
        <c:ser>
          <c:idx val="1"/>
          <c:order val="1"/>
          <c:tx>
            <c:strRef>
              <c:f>sheet1!$C$24</c:f>
              <c:strCache>
                <c:ptCount val="1"/>
                <c:pt idx="0">
                  <c:v>RNA-seq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errBars>
            <c:errBarType val="both"/>
            <c:errValType val="percentage"/>
            <c:noEndCap val="0"/>
            <c:val val="5"/>
          </c:errBars>
          <c:cat>
            <c:strRef>
              <c:f>sheet1!$A$25:$A$38</c:f>
              <c:strCache>
                <c:ptCount val="14"/>
                <c:pt idx="0">
                  <c:v>MSTRG.24932.2</c:v>
                </c:pt>
                <c:pt idx="1">
                  <c:v>MSTRG.14173.2</c:v>
                </c:pt>
                <c:pt idx="2">
                  <c:v>MSTRG.8053.3</c:v>
                </c:pt>
                <c:pt idx="3">
                  <c:v>MSTRG.7455.1</c:v>
                </c:pt>
                <c:pt idx="4">
                  <c:v>ENSOART00000027625</c:v>
                </c:pt>
                <c:pt idx="5">
                  <c:v>ENSOART00000028369</c:v>
                </c:pt>
                <c:pt idx="6">
                  <c:v>ENSOART00000028803</c:v>
                </c:pt>
                <c:pt idx="7">
                  <c:v>ENSOART00000028006</c:v>
                </c:pt>
                <c:pt idx="8">
                  <c:v>ENSOART00000028374</c:v>
                </c:pt>
                <c:pt idx="9">
                  <c:v>ENSOART00000028189</c:v>
                </c:pt>
                <c:pt idx="10">
                  <c:v>ENSOART00000028961</c:v>
                </c:pt>
                <c:pt idx="11">
                  <c:v>ENSOART00000027222</c:v>
                </c:pt>
                <c:pt idx="12">
                  <c:v>ENSOART00000028675</c:v>
                </c:pt>
                <c:pt idx="13">
                  <c:v>ENSOART00000028779</c:v>
                </c:pt>
              </c:strCache>
            </c:strRef>
          </c:cat>
          <c:val>
            <c:numRef>
              <c:f>sheet1!$C$25:$C$38</c:f>
              <c:numCache>
                <c:formatCode>General</c:formatCode>
                <c:ptCount val="14"/>
                <c:pt idx="0">
                  <c:v>2.92761649785872</c:v>
                </c:pt>
                <c:pt idx="1">
                  <c:v>-1.12907380859924</c:v>
                </c:pt>
                <c:pt idx="2">
                  <c:v>3.2210687889224801</c:v>
                </c:pt>
                <c:pt idx="3">
                  <c:v>2.2150085512078599</c:v>
                </c:pt>
                <c:pt idx="4">
                  <c:v>1.7715289619972601</c:v>
                </c:pt>
                <c:pt idx="5">
                  <c:v>-2.1828562477990698</c:v>
                </c:pt>
                <c:pt idx="6">
                  <c:v>-1.3627206593068599</c:v>
                </c:pt>
                <c:pt idx="7">
                  <c:v>-1.1674544424981901</c:v>
                </c:pt>
                <c:pt idx="8">
                  <c:v>2.5479788284862499</c:v>
                </c:pt>
                <c:pt idx="9">
                  <c:v>4.3476707528405703</c:v>
                </c:pt>
                <c:pt idx="10">
                  <c:v>2.5349100602088002</c:v>
                </c:pt>
                <c:pt idx="11">
                  <c:v>3.7685689021686199</c:v>
                </c:pt>
                <c:pt idx="12">
                  <c:v>-1.1710174502919499</c:v>
                </c:pt>
                <c:pt idx="13">
                  <c:v>-3.7943341743354102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26-476C-94DB-CB0489DAD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971520"/>
        <c:axId val="174747008"/>
      </c:barChart>
      <c:catAx>
        <c:axId val="172971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4747008"/>
        <c:crosses val="autoZero"/>
        <c:auto val="1"/>
        <c:lblAlgn val="ctr"/>
        <c:lblOffset val="100"/>
        <c:noMultiLvlLbl val="0"/>
      </c:catAx>
      <c:valAx>
        <c:axId val="174747008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Times New Roman" pitchFamily="18" charset="0"/>
                    <a:ea typeface="+mn-ea"/>
                    <a:cs typeface="Times New Roman" pitchFamily="18" charset="0"/>
                  </a:defRPr>
                </a:pPr>
                <a:r>
                  <a:rPr lang="en-US" sz="1400" b="1" i="0" baseline="0">
                    <a:latin typeface="Times New Roman" pitchFamily="18" charset="0"/>
                    <a:ea typeface="+mn-ea"/>
                    <a:cs typeface="Times New Roman" pitchFamily="18" charset="0"/>
                  </a:rPr>
                  <a:t>Relative expression</a:t>
                </a:r>
                <a:endParaRPr lang="zh-CN" sz="1400" b="1" i="0" baseline="0">
                  <a:latin typeface="Times New Roman" pitchFamily="18" charset="0"/>
                  <a:ea typeface="+mn-ea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9.1691398775186096E-3"/>
              <c:y val="0.156607221988849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29715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37349705929439"/>
          <c:y val="4.3517159952441771E-2"/>
          <c:w val="0.12060482546633543"/>
          <c:h val="0.15123422659339236"/>
        </c:manualLayout>
      </c:layout>
      <c:overlay val="0"/>
      <c:spPr>
        <a:noFill/>
      </c:sp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670276</xdr:colOff>
      <xdr:row>20</xdr:row>
      <xdr:rowOff>21165</xdr:rowOff>
    </xdr:from>
    <xdr:to>
      <xdr:col>13</xdr:col>
      <xdr:colOff>204611</xdr:colOff>
      <xdr:row>42</xdr:row>
      <xdr:rowOff>42332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tabSelected="1" zoomScale="90" zoomScaleNormal="90" workbookViewId="0">
      <selection activeCell="L7" sqref="L7"/>
    </sheetView>
  </sheetViews>
  <sheetFormatPr defaultColWidth="9" defaultRowHeight="14" x14ac:dyDescent="0.25"/>
  <cols>
    <col min="1" max="1" width="21" customWidth="1"/>
    <col min="2" max="2" width="10.81640625" customWidth="1"/>
    <col min="3" max="4" width="12" customWidth="1"/>
    <col min="5" max="5" width="11.6328125" customWidth="1"/>
    <col min="6" max="6" width="11.90625" customWidth="1"/>
    <col min="7" max="7" width="12.1796875" customWidth="1"/>
    <col min="8" max="9" width="10.26953125" customWidth="1"/>
  </cols>
  <sheetData>
    <row r="1" spans="1:9" ht="16" customHeight="1" x14ac:dyDescent="0.3">
      <c r="A1" s="9" t="s">
        <v>4</v>
      </c>
      <c r="B1" s="10" t="s">
        <v>5</v>
      </c>
      <c r="C1" s="10" t="s">
        <v>6</v>
      </c>
      <c r="D1" s="10" t="s">
        <v>7</v>
      </c>
      <c r="E1" s="10" t="s">
        <v>8</v>
      </c>
      <c r="F1" s="10" t="s">
        <v>9</v>
      </c>
      <c r="G1" s="10" t="s">
        <v>10</v>
      </c>
      <c r="H1" s="7" t="s">
        <v>2</v>
      </c>
      <c r="I1" s="7" t="s">
        <v>3</v>
      </c>
    </row>
    <row r="2" spans="1:9" ht="16" customHeight="1" x14ac:dyDescent="0.25">
      <c r="A2" s="8" t="s">
        <v>27</v>
      </c>
      <c r="B2">
        <v>1</v>
      </c>
      <c r="C2">
        <v>8.1515163539671818</v>
      </c>
      <c r="D2">
        <v>6.0810503132508185</v>
      </c>
      <c r="E2">
        <v>2.3325940833419674</v>
      </c>
      <c r="F2">
        <v>43.766184621177565</v>
      </c>
      <c r="G2">
        <v>1.0803236186693312</v>
      </c>
      <c r="H2">
        <f>AVERAGE(E2:G2)/AVERAGE(B2:D2)</f>
        <v>3.0972523117015456</v>
      </c>
      <c r="I2" s="6">
        <f>LOG(H2,2)</f>
        <v>1.6309889141761329</v>
      </c>
    </row>
    <row r="3" spans="1:9" ht="16" customHeight="1" x14ac:dyDescent="0.25">
      <c r="A3" s="8" t="s">
        <v>28</v>
      </c>
      <c r="B3">
        <v>1</v>
      </c>
      <c r="C3">
        <v>2.5693177939919818</v>
      </c>
      <c r="D3">
        <v>0.94034239097687577</v>
      </c>
      <c r="E3">
        <v>1.0707761958378628</v>
      </c>
      <c r="F3">
        <v>0.821932168309228</v>
      </c>
      <c r="G3">
        <v>0.33479941608347719</v>
      </c>
      <c r="H3">
        <f t="shared" ref="H3:H15" si="0">AVERAGE(E3:G3)/AVERAGE(B3:D3)</f>
        <v>0.49394138113888741</v>
      </c>
      <c r="I3" s="6">
        <f t="shared" ref="I3:I15" si="1">LOG(H3,2)</f>
        <v>-1.0175882558267697</v>
      </c>
    </row>
    <row r="4" spans="1:9" ht="16" customHeight="1" x14ac:dyDescent="0.25">
      <c r="A4" s="8" t="s">
        <v>29</v>
      </c>
      <c r="B4">
        <v>1</v>
      </c>
      <c r="C4">
        <v>0.31437397377670229</v>
      </c>
      <c r="D4">
        <v>0.73650439890154806</v>
      </c>
      <c r="E4">
        <v>1.8569694204783995</v>
      </c>
      <c r="F4">
        <v>1.4134665053781013</v>
      </c>
      <c r="G4">
        <v>1.5295275198504614</v>
      </c>
      <c r="H4">
        <f t="shared" si="0"/>
        <v>2.3404427632822862</v>
      </c>
      <c r="I4" s="6">
        <f t="shared" si="1"/>
        <v>1.2267814836405517</v>
      </c>
    </row>
    <row r="5" spans="1:9" ht="16" customHeight="1" x14ac:dyDescent="0.25">
      <c r="A5" s="8" t="s">
        <v>25</v>
      </c>
      <c r="B5">
        <v>1</v>
      </c>
      <c r="C5">
        <v>0.31669001590104695</v>
      </c>
      <c r="D5">
        <v>3.2711754180398345E-2</v>
      </c>
      <c r="E5">
        <v>0.99932685065210691</v>
      </c>
      <c r="F5">
        <v>3.1556781765065525</v>
      </c>
      <c r="G5">
        <v>1.8346434660567261</v>
      </c>
      <c r="H5">
        <f t="shared" si="0"/>
        <v>4.4387436166278862</v>
      </c>
      <c r="I5" s="6">
        <f t="shared" si="1"/>
        <v>2.1501513805031514</v>
      </c>
    </row>
    <row r="6" spans="1:9" ht="16" customHeight="1" x14ac:dyDescent="0.25">
      <c r="A6" s="8" t="s">
        <v>30</v>
      </c>
      <c r="B6">
        <v>1</v>
      </c>
      <c r="C6">
        <v>0.6354979363532256</v>
      </c>
      <c r="D6">
        <v>0.64507398664559279</v>
      </c>
      <c r="E6">
        <v>1.6910842743514451</v>
      </c>
      <c r="F6">
        <v>1.4147870514575362</v>
      </c>
      <c r="G6">
        <v>1.9666329461859322</v>
      </c>
      <c r="H6">
        <f t="shared" si="0"/>
        <v>2.2242246433187987</v>
      </c>
      <c r="I6" s="6">
        <f t="shared" si="1"/>
        <v>1.153302505433299</v>
      </c>
    </row>
    <row r="7" spans="1:9" ht="16" customHeight="1" x14ac:dyDescent="0.25">
      <c r="A7" s="8" t="s">
        <v>31</v>
      </c>
      <c r="B7">
        <v>1</v>
      </c>
      <c r="C7">
        <v>0.56134381774978193</v>
      </c>
      <c r="D7">
        <v>0.61641015493568629</v>
      </c>
      <c r="E7">
        <v>0.99148703474149291</v>
      </c>
      <c r="F7">
        <v>1.0097712795543707</v>
      </c>
      <c r="G7">
        <v>0.26988209169328731</v>
      </c>
      <c r="H7">
        <f t="shared" si="0"/>
        <v>1.042881994235797</v>
      </c>
      <c r="I7" s="6">
        <f t="shared" si="1"/>
        <v>6.0575921076821318E-2</v>
      </c>
    </row>
    <row r="8" spans="1:9" ht="16" customHeight="1" x14ac:dyDescent="0.25">
      <c r="A8" s="8" t="s">
        <v>32</v>
      </c>
      <c r="B8">
        <v>1</v>
      </c>
      <c r="C8">
        <v>0.93867135695609305</v>
      </c>
      <c r="D8">
        <v>0.99223492017976178</v>
      </c>
      <c r="E8">
        <v>0.41967774664665963</v>
      </c>
      <c r="F8">
        <v>0.63142916775801372</v>
      </c>
      <c r="G8">
        <v>0.20659533494753932</v>
      </c>
      <c r="H8">
        <f t="shared" si="0"/>
        <v>0.42911718438887325</v>
      </c>
      <c r="I8" s="6">
        <f t="shared" si="1"/>
        <v>-1.2205564186060143</v>
      </c>
    </row>
    <row r="9" spans="1:9" ht="16" customHeight="1" x14ac:dyDescent="0.25">
      <c r="A9" s="8" t="s">
        <v>33</v>
      </c>
      <c r="B9">
        <v>1</v>
      </c>
      <c r="C9">
        <v>1.3917500168862125</v>
      </c>
      <c r="D9">
        <v>1.1016526523283774</v>
      </c>
      <c r="E9">
        <v>0.42543098582900074</v>
      </c>
      <c r="F9">
        <v>0.59964490428700323</v>
      </c>
      <c r="G9">
        <v>0.56082876325030118</v>
      </c>
      <c r="H9">
        <f t="shared" si="0"/>
        <v>0.45397132925499784</v>
      </c>
      <c r="I9" s="6">
        <f t="shared" si="1"/>
        <v>-1.1393269084895834</v>
      </c>
    </row>
    <row r="10" spans="1:9" ht="16" customHeight="1" x14ac:dyDescent="0.25">
      <c r="A10" s="8" t="s">
        <v>34</v>
      </c>
      <c r="B10">
        <v>1</v>
      </c>
      <c r="C10">
        <v>0.53476086316450433</v>
      </c>
      <c r="D10">
        <v>0.8588152220502755</v>
      </c>
      <c r="E10">
        <v>0.86545074255081822</v>
      </c>
      <c r="F10">
        <v>0.97347680946134685</v>
      </c>
      <c r="G10">
        <v>0.87559461465888755</v>
      </c>
      <c r="H10">
        <f t="shared" si="0"/>
        <v>1.1340864338672041</v>
      </c>
      <c r="I10" s="6">
        <f t="shared" si="1"/>
        <v>0.18153059879828162</v>
      </c>
    </row>
    <row r="11" spans="1:9" ht="16" customHeight="1" x14ac:dyDescent="0.25">
      <c r="A11" s="8" t="s">
        <v>26</v>
      </c>
      <c r="B11">
        <v>1</v>
      </c>
      <c r="C11">
        <v>0.56564457012904035</v>
      </c>
      <c r="D11">
        <v>0.8441582316032894</v>
      </c>
      <c r="E11">
        <v>1.5012608232719651</v>
      </c>
      <c r="F11">
        <v>1.9364645482414935</v>
      </c>
      <c r="G11">
        <v>2.3205396894644306</v>
      </c>
      <c r="H11">
        <f t="shared" si="0"/>
        <v>2.3895171243217321</v>
      </c>
      <c r="I11" s="6">
        <f t="shared" si="1"/>
        <v>1.2567191066032186</v>
      </c>
    </row>
    <row r="12" spans="1:9" ht="16" customHeight="1" x14ac:dyDescent="0.25">
      <c r="A12" s="8" t="s">
        <v>35</v>
      </c>
      <c r="B12">
        <v>1</v>
      </c>
      <c r="C12">
        <v>0.5517704385583031</v>
      </c>
      <c r="D12">
        <v>1.2417987076949402</v>
      </c>
      <c r="E12">
        <v>2.1620797877860278</v>
      </c>
      <c r="F12">
        <v>2.5521590968041012</v>
      </c>
      <c r="G12">
        <v>1.7016984457302067</v>
      </c>
      <c r="H12">
        <f t="shared" si="0"/>
        <v>2.2966810536712301</v>
      </c>
      <c r="I12" s="6">
        <f t="shared" si="1"/>
        <v>1.1995505196518617</v>
      </c>
    </row>
    <row r="13" spans="1:9" ht="16" customHeight="1" x14ac:dyDescent="0.25">
      <c r="A13" s="8" t="s">
        <v>36</v>
      </c>
      <c r="B13">
        <v>1</v>
      </c>
      <c r="C13">
        <v>0.58303039524822076</v>
      </c>
      <c r="D13">
        <v>0.9861308251936175</v>
      </c>
      <c r="E13">
        <v>2.413561344072134</v>
      </c>
      <c r="F13">
        <v>2.2285321715544524</v>
      </c>
      <c r="G13">
        <v>2.3094382541825853</v>
      </c>
      <c r="H13">
        <f t="shared" si="0"/>
        <v>2.705759262789146</v>
      </c>
      <c r="I13" s="6">
        <f t="shared" si="1"/>
        <v>1.4360334853490868</v>
      </c>
    </row>
    <row r="14" spans="1:9" ht="16" customHeight="1" x14ac:dyDescent="0.25">
      <c r="A14" s="8" t="s">
        <v>37</v>
      </c>
      <c r="B14">
        <v>1</v>
      </c>
      <c r="C14">
        <v>0.92984867288412454</v>
      </c>
      <c r="D14">
        <v>1.040605984599648</v>
      </c>
      <c r="E14">
        <v>1.3394219486645034</v>
      </c>
      <c r="F14">
        <v>1.3499599823263548</v>
      </c>
      <c r="G14">
        <v>0.42301949471290284</v>
      </c>
      <c r="H14">
        <f t="shared" si="0"/>
        <v>1.0477862093812362</v>
      </c>
      <c r="I14" s="6">
        <f t="shared" si="1"/>
        <v>6.7344378965161988E-2</v>
      </c>
    </row>
    <row r="15" spans="1:9" ht="16" customHeight="1" x14ac:dyDescent="0.25">
      <c r="A15" s="8" t="s">
        <v>38</v>
      </c>
      <c r="B15">
        <v>1</v>
      </c>
      <c r="C15">
        <v>0.55443801275405535</v>
      </c>
      <c r="D15">
        <v>0.77476372257693593</v>
      </c>
      <c r="E15">
        <v>0.40285632901039403</v>
      </c>
      <c r="F15">
        <v>0.24838908800883747</v>
      </c>
      <c r="G15">
        <v>0.33768027338795137</v>
      </c>
      <c r="H15">
        <f t="shared" si="0"/>
        <v>0.42457708810982464</v>
      </c>
      <c r="I15" s="6">
        <f t="shared" si="1"/>
        <v>-1.2359015751801159</v>
      </c>
    </row>
    <row r="22" spans="1:4" x14ac:dyDescent="0.25">
      <c r="A22" s="6"/>
      <c r="B22" s="6"/>
      <c r="C22" s="6"/>
    </row>
    <row r="23" spans="1:4" x14ac:dyDescent="0.25">
      <c r="A23" s="6"/>
      <c r="B23" s="6"/>
      <c r="C23" s="6"/>
    </row>
    <row r="24" spans="1:4" x14ac:dyDescent="0.25">
      <c r="A24" s="5"/>
      <c r="B24" s="5" t="s">
        <v>1</v>
      </c>
      <c r="C24" s="5" t="s">
        <v>0</v>
      </c>
      <c r="D24" s="2"/>
    </row>
    <row r="25" spans="1:4" x14ac:dyDescent="0.25">
      <c r="A25" s="11" t="s">
        <v>11</v>
      </c>
      <c r="B25" s="4">
        <v>1.6309889141761329</v>
      </c>
      <c r="C25" s="4">
        <v>2.92761649785872</v>
      </c>
    </row>
    <row r="26" spans="1:4" x14ac:dyDescent="0.25">
      <c r="A26" s="11" t="s">
        <v>12</v>
      </c>
      <c r="B26" s="4">
        <v>-1.0175882558267697</v>
      </c>
      <c r="C26" s="4">
        <v>-1.12907380859924</v>
      </c>
    </row>
    <row r="27" spans="1:4" x14ac:dyDescent="0.25">
      <c r="A27" s="11" t="s">
        <v>13</v>
      </c>
      <c r="B27" s="4">
        <v>1.2267814836405517</v>
      </c>
      <c r="C27" s="4">
        <v>3.2210687889224801</v>
      </c>
    </row>
    <row r="28" spans="1:4" x14ac:dyDescent="0.25">
      <c r="A28" s="11" t="s">
        <v>16</v>
      </c>
      <c r="B28" s="4">
        <v>2.1501513805031514</v>
      </c>
      <c r="C28" s="4">
        <v>2.2150085512078599</v>
      </c>
    </row>
    <row r="29" spans="1:4" x14ac:dyDescent="0.25">
      <c r="A29" s="11" t="s">
        <v>14</v>
      </c>
      <c r="B29" s="4">
        <v>1.153302505433299</v>
      </c>
      <c r="C29" s="4">
        <v>1.7715289619972601</v>
      </c>
    </row>
    <row r="30" spans="1:4" x14ac:dyDescent="0.25">
      <c r="A30" s="12" t="s">
        <v>15</v>
      </c>
      <c r="B30">
        <v>6.0575921076821318E-2</v>
      </c>
      <c r="C30">
        <v>-2.1828562477990698</v>
      </c>
    </row>
    <row r="31" spans="1:4" x14ac:dyDescent="0.25">
      <c r="A31" s="13" t="s">
        <v>17</v>
      </c>
      <c r="B31" s="1">
        <v>-1.2205564186060143</v>
      </c>
      <c r="C31" s="1">
        <v>-1.3627206593068599</v>
      </c>
    </row>
    <row r="32" spans="1:4" x14ac:dyDescent="0.25">
      <c r="A32" s="12" t="s">
        <v>18</v>
      </c>
      <c r="B32">
        <v>-1.1393269084895834</v>
      </c>
      <c r="C32">
        <v>-1.1674544424981901</v>
      </c>
    </row>
    <row r="33" spans="1:3" x14ac:dyDescent="0.25">
      <c r="A33" s="12" t="s">
        <v>19</v>
      </c>
      <c r="B33">
        <v>0.18153059879828162</v>
      </c>
      <c r="C33">
        <v>2.5479788284862499</v>
      </c>
    </row>
    <row r="34" spans="1:3" x14ac:dyDescent="0.25">
      <c r="A34" s="12" t="s">
        <v>20</v>
      </c>
      <c r="B34">
        <v>1.2567191066032186</v>
      </c>
      <c r="C34">
        <v>4.3476707528405703</v>
      </c>
    </row>
    <row r="35" spans="1:3" x14ac:dyDescent="0.25">
      <c r="A35" t="s">
        <v>21</v>
      </c>
      <c r="B35">
        <v>1.1995505196518617</v>
      </c>
      <c r="C35">
        <v>2.5349100602088002</v>
      </c>
    </row>
    <row r="36" spans="1:3" x14ac:dyDescent="0.25">
      <c r="A36" t="s">
        <v>22</v>
      </c>
      <c r="B36">
        <v>1.4360334853490868</v>
      </c>
      <c r="C36">
        <v>3.7685689021686199</v>
      </c>
    </row>
    <row r="37" spans="1:3" x14ac:dyDescent="0.25">
      <c r="A37" t="s">
        <v>23</v>
      </c>
      <c r="B37" s="3">
        <v>6.7344378965161988E-2</v>
      </c>
      <c r="C37">
        <v>-1.1710174502919499</v>
      </c>
    </row>
    <row r="38" spans="1:3" x14ac:dyDescent="0.25">
      <c r="A38" t="s">
        <v>24</v>
      </c>
      <c r="B38" s="3">
        <v>-1.2359015751801159</v>
      </c>
      <c r="C38">
        <v>-3.7943341743354102</v>
      </c>
    </row>
    <row r="39" spans="1:3" x14ac:dyDescent="0.25">
      <c r="B39" s="3"/>
    </row>
    <row r="40" spans="1:3" x14ac:dyDescent="0.25">
      <c r="B40" s="3"/>
    </row>
  </sheetData>
  <phoneticPr fontId="2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gdy</cp:lastModifiedBy>
  <dcterms:created xsi:type="dcterms:W3CDTF">2006-09-13T11:21:00Z</dcterms:created>
  <dcterms:modified xsi:type="dcterms:W3CDTF">2020-08-04T10:27:17Z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